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3516" yWindow="72" windowWidth="16380" windowHeight="9672" tabRatio="500"/>
  </bookViews>
  <sheets>
    <sheet name="расчет на 2020-2022" sheetId="7" r:id="rId1"/>
  </sheets>
  <calcPr calcId="125725"/>
</workbook>
</file>

<file path=xl/calcChain.xml><?xml version="1.0" encoding="utf-8"?>
<calcChain xmlns="http://schemas.openxmlformats.org/spreadsheetml/2006/main">
  <c r="L6" i="7"/>
  <c r="L7"/>
  <c r="L5"/>
  <c r="J8" l="1"/>
  <c r="H8"/>
  <c r="D8" l="1"/>
  <c r="I6" l="1"/>
  <c r="I7"/>
  <c r="I5"/>
  <c r="C8"/>
  <c r="K6" l="1"/>
  <c r="K5"/>
  <c r="I8"/>
  <c r="K7"/>
  <c r="L8" l="1"/>
</calcChain>
</file>

<file path=xl/sharedStrings.xml><?xml version="1.0" encoding="utf-8"?>
<sst xmlns="http://schemas.openxmlformats.org/spreadsheetml/2006/main" count="17" uniqueCount="17">
  <si>
    <t xml:space="preserve">Наименование муниципального образования </t>
  </si>
  <si>
    <t>Первомайский</t>
  </si>
  <si>
    <t>Итого</t>
  </si>
  <si>
    <t>годовой нормативный расход топлива (нефть или мазут) теплоснабжающей организации на производство теплоэнергии на 2019 (тонн), Vн</t>
  </si>
  <si>
    <t>Первомайское сельское поселение</t>
  </si>
  <si>
    <t>Комсомольское сельское поселение</t>
  </si>
  <si>
    <t>Улу-Юльское сельское поселение</t>
  </si>
  <si>
    <t>Наименование муниципального образования сельского поселения Первомайского района</t>
  </si>
  <si>
    <t>Изменение лимитов (уведомление Департамента ЖКХ от 23.04.2020 № 12/2)</t>
  </si>
  <si>
    <t>Изменение лимитов (уведомление Департамента ЖКХ от 15.06.2020 № 12/7)</t>
  </si>
  <si>
    <t>Размер иного межбюджетного трансферта i-му муниципальному образованию сельского поселения Первомайского района на 2020 год (рублей)</t>
  </si>
  <si>
    <t>Размер иного межбюджетного трансферта i-му муниципальному образованию сельского поселения на 2020 год (рублей)
Si</t>
  </si>
  <si>
    <t>Расчет размера иного межбюджетного трансферта i-му муниципальному образованию сельского поселения Первомайского района на 2020 год (рублей)</t>
  </si>
  <si>
    <t>Индекс цен производителей по отрасли «Производство нефтепродуктов» (базовый вариант) на очередной финансовый год, Iцп</t>
  </si>
  <si>
    <t>Максимальная фактическая цена (включая диспетчеризацию, налив, комиссионное вознаграждение и транспортировку по магистральному нефтепроводу) топлива (нефть или мазут), действовавшая в период январь – 
май 2019 года (руб./т с учетом НДС),
Pп_max</t>
  </si>
  <si>
    <t>Цена топлива (нефть или мазут), учтенная при установлении тарифов 
на теплоэнергию на 2-е полугодие 2019 года 
(руб./тонна),
Pт</t>
  </si>
  <si>
    <t>Расчет размера иного межбюджетного трансферта бюджетам муниципальных образований сельских поселений Первомайского района на компенсацию расходов по организации теплоснабжения теплоснабжающими организациями, использующими в качестве топлива нефть и мазут из бюджета муниципального образования «Первомайский район», 
на 2020 год  по состоянию на 15.06.2020 г.</t>
  </si>
</sst>
</file>

<file path=xl/styles.xml><?xml version="1.0" encoding="utf-8"?>
<styleSheet xmlns="http://schemas.openxmlformats.org/spreadsheetml/2006/main">
  <numFmts count="3">
    <numFmt numFmtId="164" formatCode="_-* #,##0.00\ _₽_-;\-* #,##0.00\ _₽_-;_-* \-??\ _₽_-;_-@_-"/>
    <numFmt numFmtId="165" formatCode="#,##0.000"/>
    <numFmt numFmtId="166" formatCode="#,##0.0"/>
  </numFmts>
  <fonts count="14">
    <font>
      <sz val="10"/>
      <name val="Arial"/>
    </font>
    <font>
      <sz val="10"/>
      <name val="Arial Cyr"/>
      <charset val="204"/>
    </font>
    <font>
      <sz val="11"/>
      <color indexed="8"/>
      <name val="Calibri"/>
      <family val="2"/>
    </font>
    <font>
      <sz val="10"/>
      <name val="Verdana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8" fillId="0" borderId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5" fillId="2" borderId="3" xfId="0" applyFont="1" applyFill="1" applyBorder="1"/>
    <xf numFmtId="0" fontId="7" fillId="0" borderId="0" xfId="0" applyFont="1"/>
    <xf numFmtId="0" fontId="6" fillId="0" borderId="0" xfId="0" applyFont="1"/>
    <xf numFmtId="0" fontId="9" fillId="0" borderId="0" xfId="0" applyFont="1"/>
    <xf numFmtId="0" fontId="5" fillId="2" borderId="1" xfId="0" applyFont="1" applyFill="1" applyBorder="1"/>
    <xf numFmtId="0" fontId="5" fillId="0" borderId="0" xfId="0" applyFont="1"/>
    <xf numFmtId="0" fontId="10" fillId="0" borderId="0" xfId="0" applyFont="1"/>
    <xf numFmtId="2" fontId="4" fillId="0" borderId="0" xfId="0" applyNumberFormat="1" applyFont="1"/>
    <xf numFmtId="4" fontId="5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4" fontId="6" fillId="0" borderId="0" xfId="3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/>
    </xf>
    <xf numFmtId="4" fontId="5" fillId="0" borderId="6" xfId="0" applyNumberFormat="1" applyFont="1" applyFill="1" applyBorder="1" applyAlignment="1">
      <alignment horizontal="center"/>
    </xf>
    <xf numFmtId="0" fontId="4" fillId="0" borderId="0" xfId="0" applyFont="1" applyFill="1"/>
    <xf numFmtId="4" fontId="4" fillId="0" borderId="0" xfId="0" applyNumberFormat="1" applyFont="1" applyFill="1"/>
    <xf numFmtId="4" fontId="6" fillId="0" borderId="7" xfId="3" applyNumberFormat="1" applyFont="1" applyFill="1" applyBorder="1" applyAlignment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left" vertical="center" wrapText="1"/>
    </xf>
    <xf numFmtId="166" fontId="6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" fontId="6" fillId="0" borderId="7" xfId="0" applyNumberFormat="1" applyFont="1" applyBorder="1"/>
    <xf numFmtId="4" fontId="5" fillId="0" borderId="7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4" fontId="4" fillId="0" borderId="0" xfId="0" applyNumberFormat="1" applyFont="1"/>
    <xf numFmtId="0" fontId="6" fillId="0" borderId="0" xfId="0" applyFont="1" applyFill="1" applyBorder="1"/>
    <xf numFmtId="4" fontId="6" fillId="0" borderId="0" xfId="0" applyNumberFormat="1" applyFont="1" applyFill="1"/>
    <xf numFmtId="0" fontId="6" fillId="0" borderId="0" xfId="0" applyFont="1" applyFill="1"/>
    <xf numFmtId="0" fontId="6" fillId="0" borderId="0" xfId="0" applyFont="1" applyAlignment="1">
      <alignment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4" xfId="3" applyNumberFormat="1" applyFont="1" applyFill="1" applyBorder="1" applyAlignment="1">
      <alignment horizontal="center" vertical="center" wrapText="1"/>
    </xf>
    <xf numFmtId="4" fontId="6" fillId="0" borderId="3" xfId="3" applyNumberFormat="1" applyFont="1" applyFill="1" applyBorder="1" applyAlignment="1">
      <alignment horizontal="center" vertical="center" wrapText="1"/>
    </xf>
    <xf numFmtId="165" fontId="6" fillId="0" borderId="8" xfId="3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2" fillId="0" borderId="0" xfId="0" applyFont="1" applyFill="1" applyAlignment="1">
      <alignment horizontal="center"/>
    </xf>
    <xf numFmtId="0" fontId="11" fillId="0" borderId="0" xfId="0" applyFont="1" applyBorder="1" applyAlignment="1">
      <alignment horizontal="center" vertical="center" wrapText="1" shrinkToFit="1"/>
    </xf>
    <xf numFmtId="2" fontId="13" fillId="0" borderId="7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_Тарифы Томский р-н" xfId="3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A4A4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K16"/>
  <sheetViews>
    <sheetView tabSelected="1" zoomScale="70" zoomScaleNormal="70" zoomScaleSheetLayoutView="80" workbookViewId="0">
      <selection activeCell="C3" sqref="C3"/>
    </sheetView>
  </sheetViews>
  <sheetFormatPr defaultColWidth="8.88671875" defaultRowHeight="13.2" outlineLevelRow="1"/>
  <cols>
    <col min="1" max="1" width="17.44140625" style="1" customWidth="1"/>
    <col min="2" max="2" width="22.33203125" style="1" customWidth="1"/>
    <col min="3" max="3" width="22.33203125" style="15" customWidth="1"/>
    <col min="4" max="6" width="22.33203125" style="1" customWidth="1"/>
    <col min="7" max="7" width="14.33203125" style="1" customWidth="1"/>
    <col min="8" max="8" width="16.109375" style="1" customWidth="1"/>
    <col min="9" max="9" width="12.6640625" style="1" hidden="1" customWidth="1"/>
    <col min="10" max="10" width="16" style="11" customWidth="1"/>
    <col min="11" max="11" width="17.88671875" style="11" customWidth="1"/>
    <col min="12" max="12" width="17.33203125" style="1" customWidth="1"/>
    <col min="13" max="193" width="8.88671875" style="1" customWidth="1"/>
  </cols>
  <sheetData>
    <row r="1" spans="1:193" ht="68.25" customHeight="1">
      <c r="A1" s="43" t="s">
        <v>16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93" ht="17.25" customHeight="1"/>
    <row r="3" spans="1:193" s="3" customFormat="1" ht="247.5" customHeight="1">
      <c r="A3" s="19" t="s">
        <v>0</v>
      </c>
      <c r="B3" s="19" t="s">
        <v>7</v>
      </c>
      <c r="C3" s="20" t="s">
        <v>11</v>
      </c>
      <c r="D3" s="20" t="s">
        <v>12</v>
      </c>
      <c r="E3" s="20" t="s">
        <v>14</v>
      </c>
      <c r="F3" s="20" t="s">
        <v>15</v>
      </c>
      <c r="G3" s="21" t="s">
        <v>13</v>
      </c>
      <c r="H3" s="22" t="s">
        <v>3</v>
      </c>
      <c r="I3" s="25"/>
      <c r="J3" s="22" t="s">
        <v>8</v>
      </c>
      <c r="K3" s="35" t="s">
        <v>9</v>
      </c>
      <c r="L3" s="44" t="s">
        <v>10</v>
      </c>
    </row>
    <row r="4" spans="1:193" ht="21" customHeight="1">
      <c r="A4" s="19">
        <v>1</v>
      </c>
      <c r="B4" s="19">
        <v>2</v>
      </c>
      <c r="C4" s="20">
        <v>3</v>
      </c>
      <c r="D4" s="20">
        <v>4</v>
      </c>
      <c r="E4" s="20">
        <v>5</v>
      </c>
      <c r="F4" s="20">
        <v>6</v>
      </c>
      <c r="G4" s="21">
        <v>7</v>
      </c>
      <c r="H4" s="22">
        <v>8</v>
      </c>
      <c r="I4" s="25"/>
      <c r="J4" s="26">
        <v>9</v>
      </c>
      <c r="K4" s="26">
        <v>10</v>
      </c>
      <c r="L4" s="29">
        <v>11</v>
      </c>
    </row>
    <row r="5" spans="1:193" s="5" customFormat="1" ht="33" customHeight="1">
      <c r="A5" s="36" t="s">
        <v>1</v>
      </c>
      <c r="B5" s="23" t="s">
        <v>4</v>
      </c>
      <c r="C5" s="37">
        <v>61616.4</v>
      </c>
      <c r="D5" s="24">
        <v>32547700</v>
      </c>
      <c r="E5" s="18">
        <v>30742.23</v>
      </c>
      <c r="F5" s="18">
        <v>6548.56</v>
      </c>
      <c r="G5" s="40">
        <v>1.004</v>
      </c>
      <c r="H5" s="17">
        <v>1339.94</v>
      </c>
      <c r="I5" s="12">
        <f>D5/D8</f>
        <v>0.5282311202861576</v>
      </c>
      <c r="J5" s="17">
        <v>-1629100</v>
      </c>
      <c r="K5" s="17">
        <f>ROUND(-15143285*I5,2)</f>
        <v>-7999154.4000000004</v>
      </c>
      <c r="L5" s="27">
        <f>D5+K5+J5</f>
        <v>22919445.600000001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</row>
    <row r="6" spans="1:193" s="5" customFormat="1" ht="33" customHeight="1">
      <c r="A6" s="36"/>
      <c r="B6" s="23" t="s">
        <v>5</v>
      </c>
      <c r="C6" s="38"/>
      <c r="D6" s="24">
        <v>9073600</v>
      </c>
      <c r="E6" s="18">
        <v>30742.23</v>
      </c>
      <c r="F6" s="18">
        <v>6854.61</v>
      </c>
      <c r="G6" s="40"/>
      <c r="H6" s="17">
        <v>378.32992853653838</v>
      </c>
      <c r="I6" s="12">
        <f>D6/D8</f>
        <v>0.14725949584850787</v>
      </c>
      <c r="J6" s="17">
        <v>-454400</v>
      </c>
      <c r="K6" s="17">
        <f t="shared" ref="K6:K7" si="0">ROUND(-15143285*I6,2)</f>
        <v>-2229992.5099999998</v>
      </c>
      <c r="L6" s="27">
        <f t="shared" ref="L6:L7" si="1">D6+K6+J6</f>
        <v>6389207.4900000002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</row>
    <row r="7" spans="1:193" s="5" customFormat="1" ht="33" customHeight="1">
      <c r="A7" s="36"/>
      <c r="B7" s="23" t="s">
        <v>6</v>
      </c>
      <c r="C7" s="39"/>
      <c r="D7" s="24">
        <v>19995100</v>
      </c>
      <c r="E7" s="18">
        <v>30742.23</v>
      </c>
      <c r="F7" s="18">
        <v>9801.7099999999991</v>
      </c>
      <c r="G7" s="40"/>
      <c r="H7" s="17">
        <v>951.05</v>
      </c>
      <c r="I7" s="12">
        <f>D7/D8</f>
        <v>0.32450938386533457</v>
      </c>
      <c r="J7" s="17">
        <v>-1000800</v>
      </c>
      <c r="K7" s="17">
        <f t="shared" si="0"/>
        <v>-4914138.09</v>
      </c>
      <c r="L7" s="27">
        <f t="shared" si="1"/>
        <v>14080161.91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</row>
    <row r="8" spans="1:193" s="8" customFormat="1" ht="24" customHeight="1">
      <c r="A8" s="2" t="s">
        <v>2</v>
      </c>
      <c r="B8" s="6"/>
      <c r="C8" s="10">
        <f>SUM(C5:C7)</f>
        <v>61616.4</v>
      </c>
      <c r="D8" s="10">
        <f>SUM(D5:D7)</f>
        <v>61616400</v>
      </c>
      <c r="E8" s="10"/>
      <c r="F8" s="10"/>
      <c r="G8" s="14"/>
      <c r="H8" s="10">
        <f>SUM(H5:H7)</f>
        <v>2669.3199285365381</v>
      </c>
      <c r="I8" s="13">
        <f>I5+I6+I7</f>
        <v>1</v>
      </c>
      <c r="J8" s="28">
        <f>J5+J6+J7</f>
        <v>-3084300</v>
      </c>
      <c r="K8" s="28">
        <v>-15143285</v>
      </c>
      <c r="L8" s="10">
        <f>SUM(L5:L7)</f>
        <v>43388815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</row>
    <row r="10" spans="1:193" hidden="1" outlineLevel="1">
      <c r="E10" s="9"/>
      <c r="L10" s="30"/>
    </row>
    <row r="11" spans="1:193" hidden="1" outlineLevel="1">
      <c r="C11" s="16"/>
    </row>
    <row r="12" spans="1:193" outlineLevel="1">
      <c r="C12" s="16"/>
    </row>
    <row r="13" spans="1:193" s="4" customFormat="1" ht="56.4" customHeight="1">
      <c r="A13" s="41"/>
      <c r="B13" s="41"/>
      <c r="C13" s="42"/>
      <c r="D13" s="42"/>
      <c r="E13" s="41"/>
      <c r="F13" s="41"/>
      <c r="J13" s="31"/>
      <c r="K13" s="31"/>
    </row>
    <row r="14" spans="1:193" s="4" customFormat="1" ht="13.2" customHeight="1">
      <c r="A14" s="34"/>
      <c r="B14" s="34"/>
      <c r="C14" s="32"/>
      <c r="E14" s="34"/>
      <c r="J14" s="31"/>
      <c r="K14" s="31"/>
    </row>
    <row r="15" spans="1:193" s="4" customFormat="1" ht="15.6">
      <c r="C15" s="33"/>
      <c r="J15" s="31"/>
      <c r="K15" s="31"/>
    </row>
    <row r="16" spans="1:193" s="4" customFormat="1" ht="15.6">
      <c r="C16" s="33"/>
      <c r="J16" s="31"/>
      <c r="K16" s="31"/>
    </row>
  </sheetData>
  <mergeCells count="7">
    <mergeCell ref="A1:L1"/>
    <mergeCell ref="A5:A7"/>
    <mergeCell ref="C5:C7"/>
    <mergeCell ref="G5:G7"/>
    <mergeCell ref="E13:F13"/>
    <mergeCell ref="A13:B13"/>
    <mergeCell ref="C13:D13"/>
  </mergeCells>
  <pageMargins left="0.39370078740157483" right="0.39370078740157483" top="0.78740157480314965" bottom="0.78740157480314965" header="0.39370078740157483" footer="0.31496062992125984"/>
  <pageSetup paperSize="9" scale="67" fitToHeight="0" orientation="landscape" r:id="rId1"/>
  <headerFooter scaleWithDoc="0">
    <oddHeader>&amp;C238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на 2020-2022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Супренов</dc:creator>
  <cp:lastModifiedBy>User</cp:lastModifiedBy>
  <cp:lastPrinted>2020-06-25T09:46:16Z</cp:lastPrinted>
  <dcterms:created xsi:type="dcterms:W3CDTF">2018-10-22T10:02:15Z</dcterms:created>
  <dcterms:modified xsi:type="dcterms:W3CDTF">2020-06-30T03:42:45Z</dcterms:modified>
</cp:coreProperties>
</file>